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9" i="1"/>
  <c r="D29"/>
  <c r="F33"/>
  <c r="D25"/>
  <c r="E25"/>
  <c r="F32"/>
  <c r="F39"/>
  <c r="F34"/>
  <c r="F38"/>
  <c r="F37"/>
  <c r="F16"/>
  <c r="E27"/>
  <c r="F11"/>
  <c r="F13"/>
  <c r="F14"/>
  <c r="F15"/>
  <c r="F18"/>
  <c r="F20"/>
  <c r="F21"/>
  <c r="F22"/>
  <c r="F30"/>
  <c r="F31"/>
  <c r="F35"/>
  <c r="F36"/>
  <c r="E10"/>
  <c r="E17"/>
  <c r="E19"/>
  <c r="E23"/>
  <c r="D12"/>
  <c r="D27"/>
  <c r="D23"/>
  <c r="D17"/>
  <c r="D10"/>
  <c r="D19"/>
  <c r="D9" l="1"/>
  <c r="F29"/>
  <c r="F17"/>
  <c r="F19"/>
  <c r="E12"/>
  <c r="F10"/>
  <c r="E9" l="1"/>
  <c r="F9" s="1"/>
  <c r="F12"/>
  <c r="D44"/>
  <c r="E44" l="1"/>
  <c r="F44" s="1"/>
</calcChain>
</file>

<file path=xl/sharedStrings.xml><?xml version="1.0" encoding="utf-8"?>
<sst xmlns="http://schemas.openxmlformats.org/spreadsheetml/2006/main" count="77" uniqueCount="71">
  <si>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</si>
  <si>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</si>
  <si>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</si>
  <si>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</si>
  <si>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</si>
  <si>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</si>
  <si>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</si>
  <si>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</si>
  <si>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</si>
  <si>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</si>
  <si>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</si>
  <si>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</si>
  <si>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</si>
  <si>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</si>
  <si>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</si>
  <si>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</si>
  <si>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</si>
  <si>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</si>
  <si>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</si>
  <si>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</si>
  <si>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</si>
  <si>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</si>
  <si>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</si>
  <si>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</si>
  <si>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</si>
  <si>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</si>
  <si>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</si>
  <si>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</si>
  <si>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</si>
  <si>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</si>
  <si>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</si>
  <si>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</si>
  <si>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</si>
  <si>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</si>
  <si>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</si>
  <si>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</si>
  <si>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</si>
  <si>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</si>
  <si>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</si>
  <si>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</si>
  <si>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</si>
  <si>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</si>
  <si>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</si>
  <si>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</si>
  <si>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</si>
  <si>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</si>
  <si>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</si>
  <si>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</si>
  <si>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</si>
  <si>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</si>
  <si>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</si>
  <si>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</si>
  <si>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</si>
  <si>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</si>
  <si>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</si>
  <si>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</si>
  <si>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</si>
  <si>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</si>
  <si>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</si>
  <si>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</si>
  <si>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Прочие межбюджетные трансферты, передаваемые бюджетам сельских поселений(на уличное освещение)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</si>
  <si>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</si>
  <si>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</si>
  <si>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</si>
  <si>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</si>
  <si>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Прогноз бюджета на 2022 г.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</si>
  <si>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</si>
  <si>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</si>
  <si>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Исполнение доходов бюджета Большеивановского сельского поселения по кодам бюджетной классификации доходов за  3 кв 2022 года</t>
  </si>
  <si>
    <t>Исполнение на 30.09.2022</t>
  </si>
  <si>
    <t>От 12.10.2022г    № 139/43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</si>
</sst>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34" workbookViewId="0">
      <selection activeCell="C12" sqref="C12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59</v>
      </c>
    </row>
    <row r="4" spans="1:9" ht="12" customHeight="1">
      <c r="E4" s="16" t="s">
        <v>70</v>
      </c>
    </row>
    <row r="5" spans="1:9" ht="12" customHeight="1"/>
    <row r="7" spans="1:9" ht="15">
      <c r="B7" s="12" t="s">
        <v>68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65</v>
      </c>
      <c r="E8" s="6" t="s">
        <v>69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2325740</v>
      </c>
      <c r="E9" s="9">
        <f>E10+E12+E17+E19+E23+E25+E27</f>
        <v>1828328.8599999999</v>
      </c>
      <c r="F9" s="9">
        <f>E9/D9*100</f>
        <v>78.612779588432062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837700</v>
      </c>
      <c r="E10" s="9">
        <f>E11</f>
        <v>674932.6</v>
      </c>
      <c r="F10" s="9">
        <f t="shared" ref="F10:F44" si="0">E10/D10*100</f>
        <v>80.569726632445978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837700</v>
      </c>
      <c r="E11" s="10">
        <v>674932.6</v>
      </c>
      <c r="F11" s="9">
        <f t="shared" si="0"/>
        <v>80.569726632445978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291240</v>
      </c>
      <c r="E12" s="9">
        <f>E13+E14+E15+E16</f>
        <v>250531.67999999996</v>
      </c>
      <c r="F12" s="9">
        <f t="shared" si="0"/>
        <v>86.022414503502247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131680</v>
      </c>
      <c r="E13" s="10">
        <v>122497.68</v>
      </c>
      <c r="F13" s="9">
        <f t="shared" si="0"/>
        <v>93.026792223572301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730</v>
      </c>
      <c r="E14" s="10">
        <v>692.99</v>
      </c>
      <c r="F14" s="9">
        <f t="shared" si="0"/>
        <v>94.930136986301378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175340</v>
      </c>
      <c r="E15" s="10">
        <v>141015.49</v>
      </c>
      <c r="F15" s="9">
        <f t="shared" si="0"/>
        <v>80.424027603513167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-16510</v>
      </c>
      <c r="E16" s="10">
        <v>-13674.48</v>
      </c>
      <c r="F16" s="9">
        <f t="shared" si="0"/>
        <v>82.825439127801332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68200</v>
      </c>
      <c r="E17" s="9">
        <f>E18</f>
        <v>192293.3</v>
      </c>
      <c r="F17" s="9">
        <f t="shared" si="0"/>
        <v>281.95498533724339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68200</v>
      </c>
      <c r="E18" s="10">
        <v>192293.3</v>
      </c>
      <c r="F18" s="9">
        <f t="shared" si="0"/>
        <v>281.95498533724339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1128600</v>
      </c>
      <c r="E19" s="9">
        <f>E20+E21+E22</f>
        <v>710371.27999999991</v>
      </c>
      <c r="F19" s="9">
        <f t="shared" si="0"/>
        <v>62.942697146907669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24700</v>
      </c>
      <c r="E20" s="10">
        <v>1579.49</v>
      </c>
      <c r="F20" s="9">
        <f t="shared" si="0"/>
        <v>6.3946963562753032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700000</v>
      </c>
      <c r="E21" s="10">
        <v>681025.44</v>
      </c>
      <c r="F21" s="9">
        <f t="shared" si="0"/>
        <v>97.289348571428576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403900</v>
      </c>
      <c r="E22" s="10">
        <v>27766.35</v>
      </c>
      <c r="F22" s="9">
        <f t="shared" si="0"/>
        <v>6.8745605347858385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200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/>
      <c r="E24" s="10">
        <v>200</v>
      </c>
      <c r="F24" s="9">
        <v>0</v>
      </c>
      <c r="G24" s="3"/>
    </row>
    <row r="25" spans="1:7" s="2" customFormat="1">
      <c r="A25" s="6">
        <v>945</v>
      </c>
      <c r="B25" s="6" t="s">
        <v>64</v>
      </c>
      <c r="C25" s="6" t="s">
        <v>62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>
      <c r="A26" s="6">
        <v>945</v>
      </c>
      <c r="B26" s="6" t="s">
        <v>63</v>
      </c>
      <c r="C26" s="6" t="s">
        <v>61</v>
      </c>
      <c r="D26" s="10"/>
      <c r="E26" s="10"/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0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/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D30+D31+D32+D33+D34+D35+D36+D37+D38+D39+D40+D41</f>
        <v>4309172.42</v>
      </c>
      <c r="E29" s="9">
        <f>E30+E31+E32+E33+E34+E35+E36+E37+E38+E39+E40+E41</f>
        <v>2662941.1</v>
      </c>
      <c r="F29" s="9">
        <f t="shared" si="0"/>
        <v>61.797042226497865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1216000</v>
      </c>
      <c r="E30" s="10">
        <v>912000</v>
      </c>
      <c r="F30" s="9">
        <f t="shared" si="0"/>
        <v>75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1163869</v>
      </c>
      <c r="E31" s="10">
        <v>722901.72</v>
      </c>
      <c r="F31" s="9">
        <f t="shared" si="0"/>
        <v>62.111949025190981</v>
      </c>
      <c r="G31" s="3"/>
    </row>
    <row r="32" spans="1:7" s="2" customFormat="1" ht="25.5">
      <c r="A32" s="6">
        <v>945</v>
      </c>
      <c r="B32" s="6" t="s">
        <v>49</v>
      </c>
      <c r="C32" s="6" t="s">
        <v>60</v>
      </c>
      <c r="D32" s="10">
        <v>778969.7</v>
      </c>
      <c r="E32" s="10"/>
      <c r="F32" s="9">
        <f t="shared" si="0"/>
        <v>0</v>
      </c>
      <c r="G32" s="3"/>
    </row>
    <row r="33" spans="1:7" s="2" customFormat="1" ht="25.5">
      <c r="A33" s="6">
        <v>945</v>
      </c>
      <c r="B33" s="6" t="s">
        <v>49</v>
      </c>
      <c r="C33" s="6" t="s">
        <v>66</v>
      </c>
      <c r="D33" s="10">
        <v>166666.72</v>
      </c>
      <c r="E33" s="10">
        <v>166666.72</v>
      </c>
      <c r="F33" s="9">
        <f t="shared" si="0"/>
        <v>100</v>
      </c>
      <c r="G33" s="3"/>
    </row>
    <row r="34" spans="1:7" s="2" customFormat="1" ht="25.5">
      <c r="A34" s="6">
        <v>945</v>
      </c>
      <c r="B34" s="6" t="s">
        <v>49</v>
      </c>
      <c r="C34" s="6" t="s">
        <v>67</v>
      </c>
      <c r="D34" s="10">
        <v>72297</v>
      </c>
      <c r="E34" s="10"/>
      <c r="F34" s="9">
        <f t="shared" ref="F34" si="1">E34/D34*100</f>
        <v>0</v>
      </c>
      <c r="G34" s="3"/>
    </row>
    <row r="35" spans="1:7" s="2" customFormat="1" ht="38.25">
      <c r="A35" s="6">
        <v>945</v>
      </c>
      <c r="B35" s="6" t="s">
        <v>46</v>
      </c>
      <c r="C35" s="6" t="s">
        <v>40</v>
      </c>
      <c r="D35" s="10">
        <v>93200</v>
      </c>
      <c r="E35" s="10">
        <v>47817.279999999999</v>
      </c>
      <c r="F35" s="9">
        <f t="shared" si="0"/>
        <v>51.306094420600857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2700</v>
      </c>
      <c r="E36" s="10">
        <v>2025</v>
      </c>
      <c r="F36" s="9">
        <f t="shared" si="0"/>
        <v>75</v>
      </c>
      <c r="G36" s="3"/>
    </row>
    <row r="37" spans="1:7" s="2" customFormat="1" ht="25.5">
      <c r="A37" s="6">
        <v>945</v>
      </c>
      <c r="B37" s="6" t="s">
        <v>47</v>
      </c>
      <c r="C37" s="6" t="s">
        <v>41</v>
      </c>
      <c r="D37" s="10">
        <v>110000</v>
      </c>
      <c r="E37" s="10">
        <v>110000</v>
      </c>
      <c r="F37" s="9">
        <f t="shared" ref="F37:F38" si="2">E37/D37*100</f>
        <v>100</v>
      </c>
      <c r="G37" s="3"/>
    </row>
    <row r="38" spans="1:7" s="2" customFormat="1" ht="25.5">
      <c r="A38" s="6"/>
      <c r="B38" s="6" t="s">
        <v>48</v>
      </c>
      <c r="C38" s="6" t="s">
        <v>44</v>
      </c>
      <c r="D38" s="10">
        <v>695470</v>
      </c>
      <c r="E38" s="10">
        <v>691409.98</v>
      </c>
      <c r="F38" s="9">
        <f t="shared" si="2"/>
        <v>99.416219247415412</v>
      </c>
      <c r="G38" s="3"/>
    </row>
    <row r="39" spans="1:7" s="2" customFormat="1" ht="25.5">
      <c r="A39" s="6"/>
      <c r="B39" s="6" t="s">
        <v>48</v>
      </c>
      <c r="C39" s="6" t="s">
        <v>58</v>
      </c>
      <c r="D39" s="10">
        <v>10000</v>
      </c>
      <c r="E39" s="10">
        <v>10000</v>
      </c>
      <c r="F39" s="9">
        <f t="shared" ref="F39" si="3">E39/D39*100</f>
        <v>100</v>
      </c>
      <c r="G39" s="3"/>
    </row>
    <row r="40" spans="1:7" s="2" customFormat="1" ht="25.5">
      <c r="A40" s="6"/>
      <c r="B40" s="6" t="s">
        <v>52</v>
      </c>
      <c r="C40" s="6" t="s">
        <v>53</v>
      </c>
      <c r="D40" s="10">
        <v>0</v>
      </c>
      <c r="E40" s="10"/>
      <c r="F40" s="9">
        <v>0</v>
      </c>
      <c r="G40" s="3"/>
    </row>
    <row r="41" spans="1:7" s="2" customFormat="1">
      <c r="A41" s="6"/>
      <c r="B41" s="6" t="s">
        <v>55</v>
      </c>
      <c r="C41" s="6" t="s">
        <v>54</v>
      </c>
      <c r="D41" s="10">
        <v>0</v>
      </c>
      <c r="E41" s="10">
        <v>120.4</v>
      </c>
      <c r="F41" s="9">
        <v>0</v>
      </c>
      <c r="G41" s="3"/>
    </row>
    <row r="42" spans="1:7" s="2" customFormat="1">
      <c r="A42" s="6"/>
      <c r="B42" s="6"/>
      <c r="C42" s="6"/>
      <c r="D42" s="11"/>
      <c r="E42" s="10"/>
      <c r="F42" s="9"/>
      <c r="G42" s="3"/>
    </row>
    <row r="43" spans="1:7" s="2" customFormat="1">
      <c r="A43" s="6"/>
      <c r="B43" s="6"/>
      <c r="C43" s="6"/>
      <c r="D43" s="10"/>
      <c r="E43" s="10"/>
      <c r="F43" s="9"/>
      <c r="G43" s="3"/>
    </row>
    <row r="44" spans="1:7">
      <c r="A44" s="6"/>
      <c r="B44" s="6"/>
      <c r="C44" s="6" t="s">
        <v>42</v>
      </c>
      <c r="D44" s="9">
        <f>D29+D9</f>
        <v>6634912.4199999999</v>
      </c>
      <c r="E44" s="9">
        <f>E9+E29</f>
        <v>4491269.96</v>
      </c>
      <c r="F44" s="9">
        <f t="shared" si="0"/>
        <v>67.691473160394793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2022-02-10T08:58:49Z</cp:lastPrinted>
  <dcterms:created xsi:type="dcterms:W3CDTF">2007-10-31T11:38:30Z</dcterms:created>
  <dcterms:modified xsi:type="dcterms:W3CDTF">2022-10-24T12:12:24Z</dcterms:modified>
</cp:coreProperties>
</file>